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Sheet1!$A$3:$H$11</definedName>
  </definedNames>
  <calcPr calcId="144525"/>
</workbook>
</file>

<file path=xl/calcChain.xml><?xml version="1.0" encoding="utf-8"?>
<calcChain xmlns="http://schemas.openxmlformats.org/spreadsheetml/2006/main">
  <c r="E8" i="1" l="1"/>
  <c r="E4" i="1"/>
  <c r="E10" i="1"/>
  <c r="E11" i="1"/>
  <c r="E6" i="1"/>
  <c r="E7" i="1"/>
  <c r="E9" i="1"/>
  <c r="E5" i="1"/>
  <c r="G5" i="1" s="1"/>
  <c r="C8" i="1"/>
  <c r="C4" i="1"/>
  <c r="C10" i="1"/>
  <c r="C11" i="1"/>
  <c r="C6" i="1"/>
  <c r="C7" i="1"/>
  <c r="C9" i="1"/>
  <c r="C5" i="1"/>
  <c r="G9" i="1" l="1"/>
  <c r="G6" i="1"/>
  <c r="G11" i="1"/>
  <c r="G10" i="1"/>
  <c r="G7" i="1"/>
  <c r="G4" i="1"/>
  <c r="G8" i="1"/>
</calcChain>
</file>

<file path=xl/sharedStrings.xml><?xml version="1.0" encoding="utf-8"?>
<sst xmlns="http://schemas.openxmlformats.org/spreadsheetml/2006/main" count="56" uniqueCount="38">
  <si>
    <t>HỢP ĐỒNG ĐẠI LÝ NĂM 2018</t>
  </si>
  <si>
    <t>STT</t>
  </si>
  <si>
    <t>Hợp đồng</t>
  </si>
  <si>
    <t>MSRH</t>
  </si>
  <si>
    <t>HLVK</t>
  </si>
  <si>
    <t>HLCN</t>
  </si>
  <si>
    <t>TARH</t>
  </si>
  <si>
    <t>SNVM</t>
  </si>
  <si>
    <t>MSVK</t>
  </si>
  <si>
    <t>TAVM</t>
  </si>
  <si>
    <t>Tên hàng</t>
  </si>
  <si>
    <t>Ngày tháng</t>
  </si>
  <si>
    <t>Tên đại lý</t>
  </si>
  <si>
    <t>Số lượng</t>
  </si>
  <si>
    <t>Đơn giá</t>
  </si>
  <si>
    <t>Thành tiền</t>
  </si>
  <si>
    <t>Bảng 1:</t>
  </si>
  <si>
    <t>Mã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</si>
  <si>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</si>
  <si>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</si>
  <si>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</si>
  <si>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</si>
  <si>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</si>
  <si>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</si>
  <si>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</si>
  <si>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</si>
  <si>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2: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</si>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</sst>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G17" sqref="G17"/>
    </sheetView>
  </sheetViews>
  <sheetFormatPr defaultRowHeight="15" x14ac:dyDescent="0.25"/>
  <cols>
    <col min="2" max="2" width="14.140625" customWidth="1"/>
    <col min="3" max="3" width="15.140625" customWidth="1"/>
    <col min="4" max="4" width="15.85546875" customWidth="1"/>
    <col min="5" max="5" width="15.42578125" customWidth="1"/>
    <col min="6" max="7" width="9.85546875" customWidth="1"/>
    <col min="8" max="8" width="11.5703125" customWidth="1"/>
  </cols>
  <sheetData>
    <row r="1" spans="1:15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15" x14ac:dyDescent="0.25">
      <c r="A2" s="7"/>
      <c r="B2" s="7"/>
      <c r="C2" s="7"/>
      <c r="D2" s="7"/>
      <c r="E2" s="7"/>
      <c r="F2" s="7"/>
      <c r="G2" s="7"/>
      <c r="H2" s="7"/>
    </row>
    <row r="3" spans="1:15" x14ac:dyDescent="0.25">
      <c r="A3" s="3" t="s">
        <v>1</v>
      </c>
      <c r="B3" s="3" t="s">
        <v>2</v>
      </c>
      <c r="C3" s="3" t="s">
        <v>10</v>
      </c>
      <c r="D3" s="4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15" x14ac:dyDescent="0.25">
      <c r="A4" s="1">
        <v>3</v>
      </c>
      <c r="B4" s="1" t="s">
        <v>5</v>
      </c>
      <c r="C4" s="1" t="str">
        <f t="shared" ref="C4:C11" si="0">HLOOKUP(RIGHT(B4,2),$A$14:$E$16,2,0)</f>
        <v>Chifons Cognac</v>
      </c>
      <c r="D4" s="5">
        <v>43567</v>
      </c>
      <c r="E4" s="1" t="str">
        <f t="shared" ref="E4:E11" si="1">VLOOKUP(LEFT(B4,2),$A$19:$B$23,2,0)</f>
        <v>Huỳnh Long</v>
      </c>
      <c r="F4" s="6">
        <v>15</v>
      </c>
      <c r="G4" s="1">
        <f>IF(E4=$E$5,HLOOKUP(RIGHT(B4,2),$A$14:$E$16,3,0)*2%,HLOOKUP(RIGHT(B4,2),$A$14:$E$16,3,0))</f>
        <v>240000</v>
      </c>
      <c r="H4" s="1"/>
    </row>
    <row r="5" spans="1:15" x14ac:dyDescent="0.25">
      <c r="A5" s="1">
        <v>1</v>
      </c>
      <c r="B5" s="1" t="s">
        <v>3</v>
      </c>
      <c r="C5" s="1" t="str">
        <f t="shared" si="0"/>
        <v>Rhum Anh đào</v>
      </c>
      <c r="D5" s="5">
        <v>43477</v>
      </c>
      <c r="E5" s="1" t="str">
        <f t="shared" si="1"/>
        <v>Minh Sơn</v>
      </c>
      <c r="F5" s="6">
        <v>20</v>
      </c>
      <c r="G5" s="1">
        <f t="shared" ref="G5:G11" si="2">IF(E5=$E$5,HLOOKUP(RIGHT(B5,2),$A$14:$E$16,3,0)*2%,HLOOKUP(RIGHT(B5,2),$A$14:$E$16,3,0))</f>
        <v>2400</v>
      </c>
      <c r="H5" s="1"/>
    </row>
    <row r="6" spans="1:15" x14ac:dyDescent="0.25">
      <c r="A6" s="1">
        <v>6</v>
      </c>
      <c r="B6" s="1" t="s">
        <v>5</v>
      </c>
      <c r="C6" s="1" t="str">
        <f t="shared" si="0"/>
        <v>Chifons Cognac</v>
      </c>
      <c r="D6" s="5">
        <v>43594</v>
      </c>
      <c r="E6" s="1" t="str">
        <f t="shared" si="1"/>
        <v>Huỳnh Long</v>
      </c>
      <c r="F6" s="6">
        <v>20</v>
      </c>
      <c r="G6" s="1">
        <f t="shared" si="2"/>
        <v>240000</v>
      </c>
      <c r="H6" s="1"/>
    </row>
    <row r="7" spans="1:15" x14ac:dyDescent="0.25">
      <c r="A7" s="1">
        <v>7</v>
      </c>
      <c r="B7" s="1" t="s">
        <v>8</v>
      </c>
      <c r="C7" s="1" t="str">
        <f t="shared" si="0"/>
        <v>Rượu Vodka</v>
      </c>
      <c r="D7" s="5">
        <v>43656</v>
      </c>
      <c r="E7" s="1" t="str">
        <f t="shared" si="1"/>
        <v>Minh Sơn</v>
      </c>
      <c r="F7" s="6">
        <v>25</v>
      </c>
      <c r="G7" s="1">
        <f t="shared" si="2"/>
        <v>3200</v>
      </c>
      <c r="H7" s="1"/>
    </row>
    <row r="8" spans="1:15" x14ac:dyDescent="0.25">
      <c r="A8" s="1">
        <v>2</v>
      </c>
      <c r="B8" s="1" t="s">
        <v>4</v>
      </c>
      <c r="C8" s="1" t="str">
        <f t="shared" si="0"/>
        <v>Rượu Vodka</v>
      </c>
      <c r="D8" s="5">
        <v>43701</v>
      </c>
      <c r="E8" s="1" t="str">
        <f t="shared" si="1"/>
        <v>Huỳnh Long</v>
      </c>
      <c r="F8" s="6">
        <v>30</v>
      </c>
      <c r="G8" s="1">
        <f t="shared" si="2"/>
        <v>160000</v>
      </c>
      <c r="H8" s="1"/>
    </row>
    <row r="9" spans="1:15" x14ac:dyDescent="0.25">
      <c r="A9" s="1">
        <v>8</v>
      </c>
      <c r="B9" s="1" t="s">
        <v>9</v>
      </c>
      <c r="C9" s="1" t="str">
        <f t="shared" si="0"/>
        <v>Vang Mỹ cao cấp</v>
      </c>
      <c r="D9" s="5">
        <v>43560</v>
      </c>
      <c r="E9" s="1" t="str">
        <f t="shared" si="1"/>
        <v>Thụy Anh</v>
      </c>
      <c r="F9" s="6">
        <v>45</v>
      </c>
      <c r="G9" s="1">
        <f t="shared" si="2"/>
        <v>90000</v>
      </c>
      <c r="H9" s="1"/>
    </row>
    <row r="10" spans="1:15" x14ac:dyDescent="0.25">
      <c r="A10" s="1">
        <v>4</v>
      </c>
      <c r="B10" s="1" t="s">
        <v>6</v>
      </c>
      <c r="C10" s="1" t="str">
        <f t="shared" si="0"/>
        <v>Rhum Anh đào</v>
      </c>
      <c r="D10" s="5">
        <v>43554</v>
      </c>
      <c r="E10" s="1" t="str">
        <f t="shared" si="1"/>
        <v>Thụy Anh</v>
      </c>
      <c r="F10" s="6">
        <v>50</v>
      </c>
      <c r="G10" s="1">
        <f t="shared" si="2"/>
        <v>120000</v>
      </c>
      <c r="H10" s="1"/>
    </row>
    <row r="11" spans="1:15" x14ac:dyDescent="0.25">
      <c r="A11" s="1">
        <v>5</v>
      </c>
      <c r="B11" s="1" t="s">
        <v>7</v>
      </c>
      <c r="C11" s="1" t="str">
        <f t="shared" si="0"/>
        <v>Vang Mỹ cao cấp</v>
      </c>
      <c r="D11" s="5">
        <v>43641</v>
      </c>
      <c r="E11" s="1" t="str">
        <f t="shared" si="1"/>
        <v>Suối Nghệ</v>
      </c>
      <c r="F11" s="6">
        <v>50</v>
      </c>
      <c r="G11" s="1">
        <f t="shared" si="2"/>
        <v>90000</v>
      </c>
      <c r="H11" s="1"/>
    </row>
    <row r="13" spans="1:15" x14ac:dyDescent="0.25">
      <c r="A13" t="s">
        <v>16</v>
      </c>
    </row>
    <row r="14" spans="1:15" x14ac:dyDescent="0.2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H14" s="3" t="s">
        <v>1</v>
      </c>
      <c r="I14" s="3" t="s">
        <v>2</v>
      </c>
      <c r="J14" s="3" t="s">
        <v>10</v>
      </c>
      <c r="K14" s="4" t="s">
        <v>11</v>
      </c>
      <c r="L14" s="3" t="s">
        <v>12</v>
      </c>
      <c r="M14" s="3" t="s">
        <v>13</v>
      </c>
      <c r="N14" s="3" t="s">
        <v>14</v>
      </c>
      <c r="O14" s="3" t="s">
        <v>15</v>
      </c>
    </row>
    <row r="15" spans="1:15" x14ac:dyDescent="0.25">
      <c r="A15" s="2" t="s">
        <v>10</v>
      </c>
      <c r="B15" s="1" t="s">
        <v>22</v>
      </c>
      <c r="C15" s="1" t="s">
        <v>23</v>
      </c>
      <c r="D15" s="1" t="s">
        <v>24</v>
      </c>
      <c r="E15" s="1" t="s">
        <v>25</v>
      </c>
      <c r="H15" s="1">
        <v>4</v>
      </c>
      <c r="I15" s="1" t="s">
        <v>6</v>
      </c>
      <c r="J15" s="1" t="s">
        <v>22</v>
      </c>
      <c r="K15" s="5">
        <v>43554</v>
      </c>
      <c r="L15" s="1" t="s">
        <v>35</v>
      </c>
      <c r="M15" s="6">
        <v>50</v>
      </c>
      <c r="N15" s="1">
        <v>120000</v>
      </c>
      <c r="O15" s="1"/>
    </row>
    <row r="16" spans="1:15" x14ac:dyDescent="0.25">
      <c r="A16" s="2" t="s">
        <v>14</v>
      </c>
      <c r="B16" s="1">
        <v>120000</v>
      </c>
      <c r="C16" s="1">
        <v>160000</v>
      </c>
      <c r="D16" s="1">
        <v>240000</v>
      </c>
      <c r="E16" s="1">
        <v>90000</v>
      </c>
    </row>
    <row r="18" spans="1:5" ht="15.75" x14ac:dyDescent="0.25">
      <c r="A18" t="s">
        <v>26</v>
      </c>
      <c r="D18" s="8" t="s">
        <v>36</v>
      </c>
      <c r="E18" s="8"/>
    </row>
    <row r="19" spans="1:5" x14ac:dyDescent="0.25">
      <c r="A19" s="2" t="s">
        <v>27</v>
      </c>
      <c r="B19" s="2" t="s">
        <v>12</v>
      </c>
      <c r="D19" s="2" t="s">
        <v>10</v>
      </c>
      <c r="E19" s="2" t="s">
        <v>37</v>
      </c>
    </row>
    <row r="20" spans="1:5" x14ac:dyDescent="0.25">
      <c r="A20" s="1" t="s">
        <v>28</v>
      </c>
      <c r="B20" s="1" t="s">
        <v>32</v>
      </c>
      <c r="D20" s="1" t="s">
        <v>23</v>
      </c>
      <c r="E20" s="1"/>
    </row>
    <row r="21" spans="1:5" x14ac:dyDescent="0.25">
      <c r="A21" s="1" t="s">
        <v>29</v>
      </c>
      <c r="B21" s="1" t="s">
        <v>33</v>
      </c>
      <c r="D21" s="1" t="s">
        <v>25</v>
      </c>
      <c r="E21" s="1"/>
    </row>
    <row r="22" spans="1:5" x14ac:dyDescent="0.25">
      <c r="A22" s="1" t="s">
        <v>30</v>
      </c>
      <c r="B22" s="1" t="s">
        <v>34</v>
      </c>
    </row>
    <row r="23" spans="1:5" x14ac:dyDescent="0.25">
      <c r="A23" s="1" t="s">
        <v>31</v>
      </c>
      <c r="B23" s="1" t="s">
        <v>35</v>
      </c>
    </row>
  </sheetData>
  <sortState ref="A4:H11">
    <sortCondition ref="F4:F11"/>
    <sortCondition descending="1" ref="E4:E11"/>
  </sortState>
  <mergeCells count="2">
    <mergeCell ref="A1:H2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2019-07-06T01:15:00Z</dcterms:created>
  <dcterms:modified xsi:type="dcterms:W3CDTF">2019-07-06T01:53:52Z</dcterms:modified>
</cp:coreProperties>
</file>